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00550031\Desktop\20180211 - Incidente\Gestão de Contratos - Fundação\RC4200003123 - Peer Review - SRK\09 OS_06_2018_IQA\"/>
    </mc:Choice>
  </mc:AlternateContent>
  <bookViews>
    <workbookView xWindow="7050" yWindow="0" windowWidth="21870" windowHeight="9690" xr2:uid="{00000000-000D-0000-FFFF-FFFF00000000}"/>
  </bookViews>
  <sheets>
    <sheet name="SRK" sheetId="1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2" l="1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32" i="12"/>
  <c r="B33" i="12" l="1"/>
  <c r="B51" i="12" s="1"/>
  <c r="C33" i="12"/>
  <c r="C51" i="12" s="1"/>
  <c r="D33" i="12"/>
  <c r="D51" i="12" s="1"/>
  <c r="E33" i="12"/>
  <c r="E51" i="12" s="1"/>
  <c r="F51" i="12"/>
  <c r="G33" i="12"/>
  <c r="G51" i="12" s="1"/>
  <c r="H33" i="12"/>
  <c r="H51" i="12" s="1"/>
  <c r="I33" i="12"/>
  <c r="I51" i="12" s="1"/>
  <c r="J33" i="12"/>
  <c r="J51" i="12" s="1"/>
  <c r="K33" i="12"/>
  <c r="K51" i="12" s="1"/>
  <c r="B34" i="12"/>
  <c r="B52" i="12" s="1"/>
  <c r="C34" i="12"/>
  <c r="C52" i="12" s="1"/>
  <c r="D34" i="12"/>
  <c r="D52" i="12" s="1"/>
  <c r="E34" i="12"/>
  <c r="E52" i="12" s="1"/>
  <c r="F52" i="12"/>
  <c r="G34" i="12"/>
  <c r="G52" i="12" s="1"/>
  <c r="H34" i="12"/>
  <c r="H52" i="12" s="1"/>
  <c r="I34" i="12"/>
  <c r="I52" i="12" s="1"/>
  <c r="J34" i="12"/>
  <c r="J52" i="12" s="1"/>
  <c r="K34" i="12"/>
  <c r="K52" i="12" s="1"/>
  <c r="B35" i="12"/>
  <c r="B53" i="12" s="1"/>
  <c r="C35" i="12"/>
  <c r="C53" i="12" s="1"/>
  <c r="D35" i="12"/>
  <c r="D53" i="12" s="1"/>
  <c r="E35" i="12"/>
  <c r="E53" i="12" s="1"/>
  <c r="F53" i="12"/>
  <c r="G35" i="12"/>
  <c r="G53" i="12" s="1"/>
  <c r="H35" i="12"/>
  <c r="H53" i="12" s="1"/>
  <c r="I35" i="12"/>
  <c r="I53" i="12" s="1"/>
  <c r="J35" i="12"/>
  <c r="J53" i="12" s="1"/>
  <c r="K35" i="12"/>
  <c r="K53" i="12" s="1"/>
  <c r="B36" i="12"/>
  <c r="B54" i="12" s="1"/>
  <c r="C36" i="12"/>
  <c r="C54" i="12" s="1"/>
  <c r="D36" i="12"/>
  <c r="D54" i="12" s="1"/>
  <c r="E36" i="12"/>
  <c r="E54" i="12" s="1"/>
  <c r="F54" i="12"/>
  <c r="G36" i="12"/>
  <c r="G54" i="12" s="1"/>
  <c r="H36" i="12"/>
  <c r="H54" i="12" s="1"/>
  <c r="I36" i="12"/>
  <c r="I54" i="12" s="1"/>
  <c r="J36" i="12"/>
  <c r="J54" i="12" s="1"/>
  <c r="K36" i="12"/>
  <c r="K54" i="12" s="1"/>
  <c r="B37" i="12"/>
  <c r="B55" i="12" s="1"/>
  <c r="C37" i="12"/>
  <c r="C55" i="12" s="1"/>
  <c r="D37" i="12"/>
  <c r="D55" i="12" s="1"/>
  <c r="E37" i="12"/>
  <c r="E55" i="12" s="1"/>
  <c r="F55" i="12"/>
  <c r="G37" i="12"/>
  <c r="G55" i="12" s="1"/>
  <c r="H37" i="12"/>
  <c r="H55" i="12" s="1"/>
  <c r="I37" i="12"/>
  <c r="I55" i="12" s="1"/>
  <c r="J37" i="12"/>
  <c r="J55" i="12" s="1"/>
  <c r="K37" i="12"/>
  <c r="K55" i="12" s="1"/>
  <c r="B38" i="12"/>
  <c r="B56" i="12" s="1"/>
  <c r="C38" i="12"/>
  <c r="C56" i="12" s="1"/>
  <c r="D38" i="12"/>
  <c r="D56" i="12" s="1"/>
  <c r="E38" i="12"/>
  <c r="E56" i="12" s="1"/>
  <c r="F56" i="12"/>
  <c r="G38" i="12"/>
  <c r="G56" i="12" s="1"/>
  <c r="H38" i="12"/>
  <c r="H56" i="12" s="1"/>
  <c r="I38" i="12"/>
  <c r="I56" i="12" s="1"/>
  <c r="J38" i="12"/>
  <c r="J56" i="12" s="1"/>
  <c r="K38" i="12"/>
  <c r="K56" i="12" s="1"/>
  <c r="B39" i="12"/>
  <c r="B57" i="12" s="1"/>
  <c r="C39" i="12"/>
  <c r="C57" i="12" s="1"/>
  <c r="D39" i="12"/>
  <c r="D57" i="12" s="1"/>
  <c r="E39" i="12"/>
  <c r="E57" i="12" s="1"/>
  <c r="F57" i="12"/>
  <c r="G39" i="12"/>
  <c r="G57" i="12" s="1"/>
  <c r="H39" i="12"/>
  <c r="H57" i="12" s="1"/>
  <c r="I39" i="12"/>
  <c r="I57" i="12" s="1"/>
  <c r="J39" i="12"/>
  <c r="J57" i="12" s="1"/>
  <c r="K39" i="12"/>
  <c r="K57" i="12" s="1"/>
  <c r="B40" i="12"/>
  <c r="B58" i="12" s="1"/>
  <c r="C40" i="12"/>
  <c r="C58" i="12" s="1"/>
  <c r="D40" i="12"/>
  <c r="D58" i="12" s="1"/>
  <c r="E40" i="12"/>
  <c r="E58" i="12" s="1"/>
  <c r="F58" i="12"/>
  <c r="G40" i="12"/>
  <c r="G58" i="12" s="1"/>
  <c r="H40" i="12"/>
  <c r="H58" i="12" s="1"/>
  <c r="I40" i="12"/>
  <c r="I58" i="12" s="1"/>
  <c r="J40" i="12"/>
  <c r="J58" i="12" s="1"/>
  <c r="K40" i="12"/>
  <c r="K58" i="12" s="1"/>
  <c r="B41" i="12"/>
  <c r="B59" i="12" s="1"/>
  <c r="C41" i="12"/>
  <c r="C59" i="12" s="1"/>
  <c r="D41" i="12"/>
  <c r="D59" i="12" s="1"/>
  <c r="E41" i="12"/>
  <c r="E59" i="12" s="1"/>
  <c r="F59" i="12"/>
  <c r="G41" i="12"/>
  <c r="G59" i="12" s="1"/>
  <c r="H41" i="12"/>
  <c r="H59" i="12" s="1"/>
  <c r="I41" i="12"/>
  <c r="I59" i="12" s="1"/>
  <c r="J41" i="12"/>
  <c r="J59" i="12" s="1"/>
  <c r="K41" i="12"/>
  <c r="K59" i="12" s="1"/>
  <c r="B42" i="12"/>
  <c r="B60" i="12" s="1"/>
  <c r="C42" i="12"/>
  <c r="C60" i="12" s="1"/>
  <c r="D42" i="12"/>
  <c r="D60" i="12" s="1"/>
  <c r="E42" i="12"/>
  <c r="E60" i="12" s="1"/>
  <c r="F60" i="12"/>
  <c r="G42" i="12"/>
  <c r="G60" i="12" s="1"/>
  <c r="H42" i="12"/>
  <c r="H60" i="12" s="1"/>
  <c r="I42" i="12"/>
  <c r="I60" i="12" s="1"/>
  <c r="J42" i="12"/>
  <c r="J60" i="12" s="1"/>
  <c r="K42" i="12"/>
  <c r="K60" i="12" s="1"/>
  <c r="B43" i="12"/>
  <c r="B61" i="12" s="1"/>
  <c r="C43" i="12"/>
  <c r="C61" i="12" s="1"/>
  <c r="D43" i="12"/>
  <c r="D61" i="12" s="1"/>
  <c r="E43" i="12"/>
  <c r="E61" i="12" s="1"/>
  <c r="F61" i="12"/>
  <c r="G43" i="12"/>
  <c r="G61" i="12" s="1"/>
  <c r="H43" i="12"/>
  <c r="H61" i="12" s="1"/>
  <c r="I43" i="12"/>
  <c r="I61" i="12" s="1"/>
  <c r="J43" i="12"/>
  <c r="J61" i="12" s="1"/>
  <c r="K43" i="12"/>
  <c r="K61" i="12" s="1"/>
  <c r="B44" i="12"/>
  <c r="B62" i="12" s="1"/>
  <c r="C44" i="12"/>
  <c r="C62" i="12" s="1"/>
  <c r="D44" i="12"/>
  <c r="D62" i="12" s="1"/>
  <c r="E44" i="12"/>
  <c r="E62" i="12" s="1"/>
  <c r="F62" i="12"/>
  <c r="G44" i="12"/>
  <c r="G62" i="12" s="1"/>
  <c r="H44" i="12"/>
  <c r="H62" i="12" s="1"/>
  <c r="I44" i="12"/>
  <c r="I62" i="12" s="1"/>
  <c r="J44" i="12"/>
  <c r="J62" i="12" s="1"/>
  <c r="K44" i="12"/>
  <c r="K62" i="12" s="1"/>
  <c r="B45" i="12"/>
  <c r="B63" i="12" s="1"/>
  <c r="C45" i="12"/>
  <c r="C63" i="12" s="1"/>
  <c r="D45" i="12"/>
  <c r="D63" i="12" s="1"/>
  <c r="E45" i="12"/>
  <c r="E63" i="12" s="1"/>
  <c r="F63" i="12"/>
  <c r="G45" i="12"/>
  <c r="G63" i="12" s="1"/>
  <c r="H45" i="12"/>
  <c r="H63" i="12" s="1"/>
  <c r="I45" i="12"/>
  <c r="I63" i="12" s="1"/>
  <c r="J45" i="12"/>
  <c r="J63" i="12" s="1"/>
  <c r="K45" i="12"/>
  <c r="K63" i="12" s="1"/>
  <c r="B46" i="12"/>
  <c r="B64" i="12" s="1"/>
  <c r="C46" i="12"/>
  <c r="C64" i="12" s="1"/>
  <c r="D46" i="12"/>
  <c r="D64" i="12" s="1"/>
  <c r="E46" i="12"/>
  <c r="E64" i="12" s="1"/>
  <c r="F64" i="12"/>
  <c r="G46" i="12"/>
  <c r="G64" i="12" s="1"/>
  <c r="H46" i="12"/>
  <c r="H64" i="12" s="1"/>
  <c r="I46" i="12"/>
  <c r="I64" i="12" s="1"/>
  <c r="J46" i="12"/>
  <c r="J64" i="12" s="1"/>
  <c r="K46" i="12"/>
  <c r="K64" i="12" s="1"/>
  <c r="C32" i="12"/>
  <c r="C50" i="12" s="1"/>
  <c r="D32" i="12"/>
  <c r="D50" i="12" s="1"/>
  <c r="E32" i="12"/>
  <c r="E50" i="12" s="1"/>
  <c r="F50" i="12"/>
  <c r="G32" i="12"/>
  <c r="G50" i="12" s="1"/>
  <c r="H32" i="12"/>
  <c r="H50" i="12" s="1"/>
  <c r="I32" i="12"/>
  <c r="I50" i="12" s="1"/>
  <c r="J32" i="12"/>
  <c r="J50" i="12" s="1"/>
  <c r="K32" i="12"/>
  <c r="K50" i="12" s="1"/>
  <c r="B32" i="12"/>
  <c r="B50" i="12" s="1"/>
  <c r="L25" i="12" l="1"/>
  <c r="L23" i="12"/>
  <c r="L21" i="12"/>
  <c r="L19" i="12"/>
  <c r="L17" i="12"/>
  <c r="L15" i="12"/>
  <c r="L13" i="12"/>
  <c r="L24" i="12"/>
  <c r="L22" i="12"/>
  <c r="L16" i="12"/>
  <c r="L14" i="12"/>
  <c r="L26" i="12"/>
  <c r="L20" i="12"/>
  <c r="L18" i="12"/>
  <c r="L12" i="12"/>
  <c r="B2" i="12" l="1"/>
</calcChain>
</file>

<file path=xl/sharedStrings.xml><?xml version="1.0" encoding="utf-8"?>
<sst xmlns="http://schemas.openxmlformats.org/spreadsheetml/2006/main" count="105" uniqueCount="84">
  <si>
    <t>pH</t>
  </si>
  <si>
    <t>Turbidez</t>
  </si>
  <si>
    <t>Parâmetro</t>
  </si>
  <si>
    <t>CONAMA 357/2005</t>
  </si>
  <si>
    <t>NO3</t>
  </si>
  <si>
    <t>Parâmetros</t>
  </si>
  <si>
    <t>Entrada 1</t>
  </si>
  <si>
    <t>Entrada 2</t>
  </si>
  <si>
    <t>Entrada 3</t>
  </si>
  <si>
    <t>Entrada 4</t>
  </si>
  <si>
    <t>Entrada 5</t>
  </si>
  <si>
    <t>Entrada 6</t>
  </si>
  <si>
    <t>Entrada 7</t>
  </si>
  <si>
    <t>Entrada 8</t>
  </si>
  <si>
    <t>Entrada 9</t>
  </si>
  <si>
    <t>Entrada 10</t>
  </si>
  <si>
    <t>Entrada 11</t>
  </si>
  <si>
    <t>Entrada 12</t>
  </si>
  <si>
    <t>Entrada 13</t>
  </si>
  <si>
    <t>Entrada 14</t>
  </si>
  <si>
    <t>Entrada 15</t>
  </si>
  <si>
    <t>IQA Excelente</t>
  </si>
  <si>
    <t>IQA Bom</t>
  </si>
  <si>
    <t>IQA Moderado</t>
  </si>
  <si>
    <t>IQA Baixo</t>
  </si>
  <si>
    <t>IQA Muito Baixo</t>
  </si>
  <si>
    <t>Al dissolvido</t>
  </si>
  <si>
    <t>Fe dissolvido</t>
  </si>
  <si>
    <t>Mn total</t>
  </si>
  <si>
    <t>SDT</t>
  </si>
  <si>
    <t>P total</t>
  </si>
  <si>
    <t>qi Entrada 1</t>
  </si>
  <si>
    <t>qi Entrada 2</t>
  </si>
  <si>
    <t>qi Entrada 3</t>
  </si>
  <si>
    <t>qi Entrada 4</t>
  </si>
  <si>
    <t>qi Entrada 5</t>
  </si>
  <si>
    <t>qi Entrada 6</t>
  </si>
  <si>
    <t>qi Entrada 7</t>
  </si>
  <si>
    <t>qi Entrada 8</t>
  </si>
  <si>
    <t>qi Entrada 9</t>
  </si>
  <si>
    <t>qi Entrada 10</t>
  </si>
  <si>
    <t>qi Entrada 11</t>
  </si>
  <si>
    <t>qi Entrada 12</t>
  </si>
  <si>
    <t>qi Entrada 13</t>
  </si>
  <si>
    <t>qi Entrada 14</t>
  </si>
  <si>
    <t>qi Entrada 15</t>
  </si>
  <si>
    <t>Peso wi</t>
  </si>
  <si>
    <r>
      <t xml:space="preserve">Cálculo de </t>
    </r>
    <r>
      <rPr>
        <b/>
        <i/>
        <sz val="11"/>
        <color theme="1"/>
        <rFont val="Calibri"/>
        <family val="2"/>
        <scheme val="minor"/>
      </rPr>
      <t>Quality Rating Scale</t>
    </r>
    <r>
      <rPr>
        <b/>
        <sz val="11"/>
        <color theme="1"/>
        <rFont val="Calibri"/>
        <family val="2"/>
        <scheme val="minor"/>
      </rPr>
      <t xml:space="preserve"> (qi)</t>
    </r>
  </si>
  <si>
    <r>
      <t xml:space="preserve">Cálculo do </t>
    </r>
    <r>
      <rPr>
        <b/>
        <i/>
        <sz val="11"/>
        <color theme="1"/>
        <rFont val="Calibri"/>
        <family val="2"/>
        <scheme val="minor"/>
      </rPr>
      <t>Quality Rating Scale</t>
    </r>
    <r>
      <rPr>
        <b/>
        <sz val="11"/>
        <color theme="1"/>
        <rFont val="Calibri"/>
        <family val="2"/>
        <scheme val="minor"/>
      </rPr>
      <t xml:space="preserve"> Ponderado (wi x qi)</t>
    </r>
  </si>
  <si>
    <t>qi x wi Entrada 1</t>
  </si>
  <si>
    <t>qi x wi Entrada 2</t>
  </si>
  <si>
    <t>qi x wi Entrada 3</t>
  </si>
  <si>
    <t>qi x wi Entrada 4</t>
  </si>
  <si>
    <t>qi x wi Entrada 5</t>
  </si>
  <si>
    <t>qi x wi Entrada 6</t>
  </si>
  <si>
    <t>qi x wi Entrada 7</t>
  </si>
  <si>
    <t>qi x wi Entrada 8</t>
  </si>
  <si>
    <t>qi x wi Entrada 9</t>
  </si>
  <si>
    <t>qi x wi Entrada 10</t>
  </si>
  <si>
    <t>qi x wi Entrada 11</t>
  </si>
  <si>
    <t>qi x wi Entrada 12</t>
  </si>
  <si>
    <t>qi x wi Entrada 13</t>
  </si>
  <si>
    <t>qi x wi Entrada 14</t>
  </si>
  <si>
    <t>qi x wi Entrada 15</t>
  </si>
  <si>
    <t>0 - 50</t>
  </si>
  <si>
    <t>50 - 100</t>
  </si>
  <si>
    <t>100 - 200</t>
  </si>
  <si>
    <t xml:space="preserve">200 - 300 </t>
  </si>
  <si>
    <t>&gt; 300</t>
  </si>
  <si>
    <t>Alumínio dissolvido</t>
  </si>
  <si>
    <t>Bário total</t>
  </si>
  <si>
    <t>Chumbo total</t>
  </si>
  <si>
    <t>Ferro dissolvido</t>
  </si>
  <si>
    <t>Fósforo total</t>
  </si>
  <si>
    <t>Manganês total</t>
  </si>
  <si>
    <t>Nitrato</t>
  </si>
  <si>
    <t>pH in loco</t>
  </si>
  <si>
    <t>Sólidos dissolvidos totais</t>
  </si>
  <si>
    <t>Ba Total</t>
  </si>
  <si>
    <t>Pb Total</t>
  </si>
  <si>
    <t>Método Classificação Aritimética com Cálculo de Peso Relativo (SRK, 2018)</t>
  </si>
  <si>
    <t>IQA-PMR</t>
  </si>
  <si>
    <t>Input de Dados de Qualidade da Água</t>
  </si>
  <si>
    <r>
      <t>IQA</t>
    </r>
    <r>
      <rPr>
        <b/>
        <sz val="10"/>
        <color theme="1"/>
        <rFont val="Calibri"/>
        <family val="2"/>
        <scheme val="minor"/>
      </rPr>
      <t>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</si>
</sst>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vertical="center"/>
    </xf>
    <xf numFmtId="0" fontId="1" fillId="5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1" fillId="6" borderId="0" xfId="0" applyFont="1" applyFill="1" applyAlignment="1" applyProtection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/>
    <xf numFmtId="0" fontId="1" fillId="0" borderId="6" xfId="0" applyFont="1" applyBorder="1" applyAlignment="1">
      <alignment horizontal="center" vertical="center"/>
    </xf>
    <xf numFmtId="0" fontId="0" fillId="0" borderId="0" xfId="0" applyFill="1"/>
    <xf numFmtId="0" fontId="2" fillId="0" borderId="8" xfId="0" applyFont="1" applyBorder="1" applyAlignment="1">
      <alignment horizontal="center" vertical="center"/>
    </xf>
    <xf numFmtId="0" fontId="0" fillId="5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4" borderId="0" xfId="0" applyFont="1" applyFill="1" applyAlignment="1" applyProtection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0" fillId="0" borderId="12" xfId="0" applyBorder="1"/>
    <xf numFmtId="0" fontId="0" fillId="0" borderId="14" xfId="0" applyBorder="1"/>
    <xf numFmtId="0" fontId="0" fillId="0" borderId="9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6" xfId="0" applyBorder="1"/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0" fillId="0" borderId="13" xfId="1" applyNumberFormat="1" applyFont="1" applyBorder="1" applyAlignment="1">
      <alignment horizontal="center" vertical="center"/>
    </xf>
    <xf numFmtId="2" fontId="0" fillId="0" borderId="15" xfId="1" applyNumberFormat="1" applyFont="1" applyBorder="1" applyAlignment="1">
      <alignment horizontal="center" vertical="center"/>
    </xf>
    <xf numFmtId="0" fontId="1" fillId="0" borderId="7" xfId="0" applyFont="1" applyBorder="1"/>
    <xf numFmtId="16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1" fontId="0" fillId="0" borderId="1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2">
    <cellStyle name="Normal" xfId="0" builtinId="0"/>
    <cellStyle name="Porcentagem" xfId="1" builtinId="5"/>
  </cellStyles>
  <dxfs count="10">
    <dxf>
      <fill>
        <patternFill>
          <bgColor theme="4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4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990033"/>
      <color rgb="FF660033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65"/>
  <sheetViews>
    <sheetView showGridLines="0" tabSelected="1" zoomScale="110" zoomScaleNormal="110" workbookViewId="0">
      <selection activeCell="B35" sqref="B35"/>
    </sheetView>
  </sheetViews>
  <sheetFormatPr defaultRowHeight="15" x14ac:dyDescent="0.25"/>
  <cols>
    <col min="1" max="1" width="19.140625" bestFit="1" customWidth="1"/>
    <col min="2" max="2" width="12.140625" style="8" bestFit="1" customWidth="1"/>
    <col min="3" max="3" width="12.7109375" style="8" bestFit="1" customWidth="1"/>
    <col min="4" max="4" width="14" style="8" bestFit="1" customWidth="1"/>
    <col min="5" max="5" width="13.28515625" style="8" bestFit="1" customWidth="1"/>
    <col min="6" max="6" width="8.42578125" style="8" bestFit="1" customWidth="1"/>
    <col min="7" max="7" width="8.5703125" style="8" bestFit="1" customWidth="1"/>
    <col min="8" max="8" width="8.140625" style="8" bestFit="1" customWidth="1"/>
    <col min="9" max="9" width="11.7109375" style="8" bestFit="1" customWidth="1"/>
    <col min="10" max="10" width="12.7109375" style="8" bestFit="1" customWidth="1"/>
    <col min="11" max="11" width="6.85546875" style="8" bestFit="1" customWidth="1"/>
    <col min="12" max="12" width="12" style="8" bestFit="1" customWidth="1"/>
    <col min="13" max="13" width="5.28515625" style="8" hidden="1" customWidth="1"/>
    <col min="14" max="14" width="5.5703125" style="8" hidden="1" customWidth="1"/>
    <col min="15" max="15" width="5.28515625" style="8" hidden="1" customWidth="1"/>
    <col min="16" max="16" width="4.5703125" style="8" hidden="1" customWidth="1"/>
    <col min="17" max="17" width="5.28515625" hidden="1" customWidth="1"/>
    <col min="18" max="18" width="22.5703125" hidden="1" customWidth="1"/>
    <col min="19" max="19" width="12.42578125" hidden="1" customWidth="1"/>
  </cols>
  <sheetData>
    <row r="1" spans="1:19" ht="21.75" thickBot="1" x14ac:dyDescent="0.3">
      <c r="A1" s="41" t="s">
        <v>80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9" ht="21.75" thickBot="1" x14ac:dyDescent="0.3">
      <c r="A2" s="15" t="s">
        <v>81</v>
      </c>
      <c r="B2" s="41" t="e">
        <f>AVERAGEIF(L12:L26,"&gt;0")</f>
        <v>#DIV/0!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4" spans="1:19" x14ac:dyDescent="0.25">
      <c r="A4" s="3" t="s">
        <v>21</v>
      </c>
      <c r="B4" s="20" t="s">
        <v>64</v>
      </c>
    </row>
    <row r="5" spans="1:19" x14ac:dyDescent="0.25">
      <c r="A5" s="4" t="s">
        <v>22</v>
      </c>
      <c r="B5" s="16" t="s">
        <v>65</v>
      </c>
    </row>
    <row r="6" spans="1:19" x14ac:dyDescent="0.25">
      <c r="A6" s="5" t="s">
        <v>23</v>
      </c>
      <c r="B6" s="17" t="s">
        <v>66</v>
      </c>
    </row>
    <row r="7" spans="1:19" x14ac:dyDescent="0.25">
      <c r="A7" s="6" t="s">
        <v>24</v>
      </c>
      <c r="B7" s="18" t="s">
        <v>67</v>
      </c>
      <c r="C7" s="9"/>
    </row>
    <row r="8" spans="1:19" x14ac:dyDescent="0.25">
      <c r="A8" s="7" t="s">
        <v>25</v>
      </c>
      <c r="B8" s="19" t="s">
        <v>68</v>
      </c>
      <c r="C8" s="10"/>
    </row>
    <row r="9" spans="1:19" x14ac:dyDescent="0.25">
      <c r="B9" s="10"/>
      <c r="C9" s="10"/>
      <c r="D9" s="11"/>
      <c r="E9" s="11"/>
      <c r="F9" s="11"/>
    </row>
    <row r="10" spans="1:19" ht="15.75" thickBot="1" x14ac:dyDescent="0.3">
      <c r="A10" s="44" t="s">
        <v>82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N10"/>
      <c r="O10"/>
      <c r="P10"/>
    </row>
    <row r="11" spans="1:19" x14ac:dyDescent="0.25">
      <c r="A11" s="34" t="s">
        <v>5</v>
      </c>
      <c r="B11" s="13" t="s">
        <v>26</v>
      </c>
      <c r="C11" s="13" t="s">
        <v>27</v>
      </c>
      <c r="D11" s="13" t="s">
        <v>28</v>
      </c>
      <c r="E11" s="13" t="s">
        <v>78</v>
      </c>
      <c r="F11" s="13" t="s">
        <v>0</v>
      </c>
      <c r="G11" s="13" t="s">
        <v>1</v>
      </c>
      <c r="H11" s="13" t="s">
        <v>79</v>
      </c>
      <c r="I11" s="13" t="s">
        <v>4</v>
      </c>
      <c r="J11" s="13" t="s">
        <v>29</v>
      </c>
      <c r="K11" s="13" t="s">
        <v>30</v>
      </c>
      <c r="L11" s="13" t="s">
        <v>83</v>
      </c>
      <c r="N11"/>
      <c r="O11"/>
      <c r="P11"/>
      <c r="R11" s="30" t="s">
        <v>2</v>
      </c>
      <c r="S11" s="31" t="s">
        <v>46</v>
      </c>
    </row>
    <row r="12" spans="1:19" x14ac:dyDescent="0.25">
      <c r="A12" s="12" t="s">
        <v>6</v>
      </c>
      <c r="B12" s="35"/>
      <c r="C12" s="2"/>
      <c r="D12" s="2"/>
      <c r="E12" s="2"/>
      <c r="F12" s="2"/>
      <c r="G12" s="36"/>
      <c r="H12" s="36"/>
      <c r="I12" s="36"/>
      <c r="J12" s="36"/>
      <c r="K12" s="36"/>
      <c r="L12" s="37" t="e">
        <f>SUM(B50:K50)</f>
        <v>#DIV/0!</v>
      </c>
      <c r="N12"/>
      <c r="O12"/>
      <c r="P12"/>
      <c r="R12" s="23" t="s">
        <v>69</v>
      </c>
      <c r="S12" s="32">
        <v>4.1630447512053345E-2</v>
      </c>
    </row>
    <row r="13" spans="1:19" x14ac:dyDescent="0.25">
      <c r="A13" s="12" t="s">
        <v>7</v>
      </c>
      <c r="B13" s="35"/>
      <c r="C13" s="2"/>
      <c r="D13" s="2"/>
      <c r="E13" s="2"/>
      <c r="F13" s="36"/>
      <c r="G13" s="36"/>
      <c r="H13" s="36"/>
      <c r="I13" s="36"/>
      <c r="J13" s="36"/>
      <c r="K13" s="36"/>
      <c r="L13" s="37" t="e">
        <f t="shared" ref="L13:L26" si="0">SUM(B51:K51)</f>
        <v>#DIV/0!</v>
      </c>
      <c r="N13"/>
      <c r="O13"/>
      <c r="P13"/>
      <c r="R13" s="23" t="s">
        <v>70</v>
      </c>
      <c r="S13" s="32">
        <v>2.8730105581241141E-2</v>
      </c>
    </row>
    <row r="14" spans="1:19" x14ac:dyDescent="0.25">
      <c r="A14" s="12" t="s">
        <v>8</v>
      </c>
      <c r="B14" s="35"/>
      <c r="C14" s="2"/>
      <c r="D14" s="2"/>
      <c r="E14" s="2"/>
      <c r="F14" s="36"/>
      <c r="G14" s="36"/>
      <c r="H14" s="36"/>
      <c r="I14" s="36"/>
      <c r="J14" s="36"/>
      <c r="K14" s="36"/>
      <c r="L14" s="37" t="e">
        <f t="shared" si="0"/>
        <v>#DIV/0!</v>
      </c>
      <c r="N14"/>
      <c r="O14"/>
      <c r="P14"/>
      <c r="R14" s="23" t="s">
        <v>71</v>
      </c>
      <c r="S14" s="32">
        <v>2.3170912073912912E-2</v>
      </c>
    </row>
    <row r="15" spans="1:19" x14ac:dyDescent="0.25">
      <c r="A15" s="12" t="s">
        <v>9</v>
      </c>
      <c r="B15" s="35"/>
      <c r="C15" s="2"/>
      <c r="D15" s="2"/>
      <c r="E15" s="2"/>
      <c r="F15" s="36"/>
      <c r="G15" s="36"/>
      <c r="H15" s="36"/>
      <c r="I15" s="36"/>
      <c r="J15" s="36"/>
      <c r="K15" s="36"/>
      <c r="L15" s="37" t="e">
        <f t="shared" si="0"/>
        <v>#DIV/0!</v>
      </c>
      <c r="N15"/>
      <c r="O15"/>
      <c r="P15"/>
      <c r="R15" s="23" t="s">
        <v>72</v>
      </c>
      <c r="S15" s="32">
        <v>0.1333414706158878</v>
      </c>
    </row>
    <row r="16" spans="1:19" x14ac:dyDescent="0.25">
      <c r="A16" s="12" t="s">
        <v>10</v>
      </c>
      <c r="B16" s="35"/>
      <c r="C16" s="2"/>
      <c r="D16" s="2"/>
      <c r="E16" s="2"/>
      <c r="F16" s="36"/>
      <c r="G16" s="36"/>
      <c r="H16" s="36"/>
      <c r="I16" s="36"/>
      <c r="J16" s="36"/>
      <c r="K16" s="36"/>
      <c r="L16" s="37" t="e">
        <f t="shared" si="0"/>
        <v>#DIV/0!</v>
      </c>
      <c r="N16"/>
      <c r="O16"/>
      <c r="P16"/>
      <c r="R16" s="23" t="s">
        <v>73</v>
      </c>
      <c r="S16" s="32">
        <v>2.7982905108838902E-2</v>
      </c>
    </row>
    <row r="17" spans="1:19" x14ac:dyDescent="0.25">
      <c r="A17" s="12" t="s">
        <v>11</v>
      </c>
      <c r="B17" s="35"/>
      <c r="C17" s="2"/>
      <c r="D17" s="2"/>
      <c r="E17" s="2"/>
      <c r="F17" s="36"/>
      <c r="G17" s="36"/>
      <c r="H17" s="36"/>
      <c r="I17" s="36"/>
      <c r="J17" s="36"/>
      <c r="K17" s="36"/>
      <c r="L17" s="37" t="e">
        <f t="shared" si="0"/>
        <v>#DIV/0!</v>
      </c>
      <c r="N17"/>
      <c r="O17"/>
      <c r="P17"/>
      <c r="R17" s="23" t="s">
        <v>74</v>
      </c>
      <c r="S17" s="32">
        <v>0.22291205851805787</v>
      </c>
    </row>
    <row r="18" spans="1:19" x14ac:dyDescent="0.25">
      <c r="A18" s="12" t="s">
        <v>12</v>
      </c>
      <c r="B18" s="35"/>
      <c r="C18" s="2"/>
      <c r="D18" s="2"/>
      <c r="E18" s="2"/>
      <c r="F18" s="36"/>
      <c r="G18" s="36"/>
      <c r="H18" s="36"/>
      <c r="I18" s="36"/>
      <c r="J18" s="36"/>
      <c r="K18" s="36"/>
      <c r="L18" s="37" t="e">
        <f t="shared" si="0"/>
        <v>#DIV/0!</v>
      </c>
      <c r="N18"/>
      <c r="O18"/>
      <c r="P18"/>
      <c r="R18" s="23" t="s">
        <v>75</v>
      </c>
      <c r="S18" s="32">
        <v>8.3313677397433117E-2</v>
      </c>
    </row>
    <row r="19" spans="1:19" x14ac:dyDescent="0.25">
      <c r="A19" s="12" t="s">
        <v>13</v>
      </c>
      <c r="B19" s="35"/>
      <c r="C19" s="2"/>
      <c r="D19" s="2"/>
      <c r="E19" s="2"/>
      <c r="F19" s="36"/>
      <c r="G19" s="36"/>
      <c r="H19" s="36"/>
      <c r="I19" s="36"/>
      <c r="J19" s="36"/>
      <c r="K19" s="36"/>
      <c r="L19" s="37" t="e">
        <f t="shared" si="0"/>
        <v>#DIV/0!</v>
      </c>
      <c r="N19"/>
      <c r="O19"/>
      <c r="P19"/>
      <c r="R19" s="23" t="s">
        <v>76</v>
      </c>
      <c r="S19" s="32">
        <v>9.4227532715449661E-2</v>
      </c>
    </row>
    <row r="20" spans="1:19" x14ac:dyDescent="0.25">
      <c r="A20" s="12" t="s">
        <v>14</v>
      </c>
      <c r="B20" s="35"/>
      <c r="C20" s="2"/>
      <c r="D20" s="2"/>
      <c r="E20" s="2"/>
      <c r="F20" s="36"/>
      <c r="G20" s="36"/>
      <c r="H20" s="36"/>
      <c r="I20" s="36"/>
      <c r="J20" s="36"/>
      <c r="K20" s="36"/>
      <c r="L20" s="37" t="e">
        <f t="shared" si="0"/>
        <v>#DIV/0!</v>
      </c>
      <c r="N20"/>
      <c r="O20"/>
      <c r="P20"/>
      <c r="R20" s="23" t="s">
        <v>77</v>
      </c>
      <c r="S20" s="32">
        <v>0.11204158371311898</v>
      </c>
    </row>
    <row r="21" spans="1:19" ht="15.75" thickBot="1" x14ac:dyDescent="0.3">
      <c r="A21" s="12" t="s">
        <v>15</v>
      </c>
      <c r="B21" s="35"/>
      <c r="C21" s="2"/>
      <c r="D21" s="2"/>
      <c r="E21" s="2"/>
      <c r="F21" s="36"/>
      <c r="G21" s="36"/>
      <c r="H21" s="36"/>
      <c r="I21" s="36"/>
      <c r="J21" s="36"/>
      <c r="K21" s="36"/>
      <c r="L21" s="37" t="e">
        <f t="shared" si="0"/>
        <v>#DIV/0!</v>
      </c>
      <c r="N21"/>
      <c r="O21"/>
      <c r="P21"/>
      <c r="R21" s="24" t="s">
        <v>1</v>
      </c>
      <c r="S21" s="33">
        <v>0.23264930676400614</v>
      </c>
    </row>
    <row r="22" spans="1:19" x14ac:dyDescent="0.25">
      <c r="A22" s="12" t="s">
        <v>16</v>
      </c>
      <c r="B22" s="2"/>
      <c r="C22" s="36"/>
      <c r="D22" s="36"/>
      <c r="E22" s="36"/>
      <c r="F22" s="36"/>
      <c r="G22" s="36"/>
      <c r="H22" s="36"/>
      <c r="I22" s="36"/>
      <c r="J22" s="36"/>
      <c r="K22" s="36"/>
      <c r="L22" s="37" t="e">
        <f t="shared" si="0"/>
        <v>#DIV/0!</v>
      </c>
      <c r="N22"/>
      <c r="O22"/>
      <c r="P22"/>
    </row>
    <row r="23" spans="1:19" x14ac:dyDescent="0.25">
      <c r="A23" s="12" t="s">
        <v>17</v>
      </c>
      <c r="B23" s="2"/>
      <c r="C23" s="36"/>
      <c r="D23" s="36"/>
      <c r="E23" s="36"/>
      <c r="F23" s="36"/>
      <c r="G23" s="36"/>
      <c r="H23" s="36"/>
      <c r="I23" s="36"/>
      <c r="J23" s="36"/>
      <c r="K23" s="36"/>
      <c r="L23" s="37" t="e">
        <f t="shared" si="0"/>
        <v>#DIV/0!</v>
      </c>
    </row>
    <row r="24" spans="1:19" x14ac:dyDescent="0.25">
      <c r="A24" s="12" t="s">
        <v>18</v>
      </c>
      <c r="B24" s="2"/>
      <c r="C24" s="36"/>
      <c r="D24" s="36"/>
      <c r="E24" s="36"/>
      <c r="F24" s="36"/>
      <c r="G24" s="36"/>
      <c r="H24" s="36"/>
      <c r="I24" s="36"/>
      <c r="J24" s="36"/>
      <c r="K24" s="36"/>
      <c r="L24" s="37" t="e">
        <f t="shared" si="0"/>
        <v>#DIV/0!</v>
      </c>
    </row>
    <row r="25" spans="1:19" x14ac:dyDescent="0.25">
      <c r="A25" s="12" t="s">
        <v>19</v>
      </c>
      <c r="B25" s="2"/>
      <c r="C25" s="36"/>
      <c r="D25" s="36"/>
      <c r="E25" s="36"/>
      <c r="F25" s="36"/>
      <c r="G25" s="36"/>
      <c r="H25" s="36"/>
      <c r="I25" s="36"/>
      <c r="J25" s="36"/>
      <c r="K25" s="36"/>
      <c r="L25" s="37" t="e">
        <f t="shared" si="0"/>
        <v>#DIV/0!</v>
      </c>
    </row>
    <row r="26" spans="1:19" x14ac:dyDescent="0.25">
      <c r="A26" s="12" t="s">
        <v>20</v>
      </c>
      <c r="B26" s="2"/>
      <c r="C26" s="36"/>
      <c r="D26" s="36"/>
      <c r="E26" s="36"/>
      <c r="F26" s="36"/>
      <c r="G26" s="36"/>
      <c r="H26" s="36"/>
      <c r="I26" s="36"/>
      <c r="J26" s="36"/>
      <c r="K26" s="36"/>
      <c r="L26" s="37" t="e">
        <f t="shared" si="0"/>
        <v>#DIV/0!</v>
      </c>
    </row>
    <row r="27" spans="1:19" x14ac:dyDescent="0.25">
      <c r="L27"/>
    </row>
    <row r="28" spans="1:19" ht="15.75" thickBot="1" x14ac:dyDescent="0.3"/>
    <row r="29" spans="1:19" ht="15.75" thickBot="1" x14ac:dyDescent="0.3">
      <c r="A29" s="38" t="s">
        <v>47</v>
      </c>
      <c r="B29" s="39"/>
      <c r="C29" s="39"/>
      <c r="D29" s="39"/>
      <c r="E29" s="39"/>
      <c r="F29" s="39"/>
      <c r="G29" s="39"/>
      <c r="H29" s="39"/>
      <c r="I29" s="39"/>
      <c r="J29" s="39"/>
      <c r="K29" s="40"/>
      <c r="L29"/>
      <c r="M29"/>
      <c r="N29"/>
      <c r="O29"/>
      <c r="P29"/>
    </row>
    <row r="30" spans="1:19" x14ac:dyDescent="0.25">
      <c r="B30" s="26" t="s">
        <v>26</v>
      </c>
      <c r="C30" s="26" t="s">
        <v>27</v>
      </c>
      <c r="D30" s="26" t="s">
        <v>28</v>
      </c>
      <c r="E30" s="26" t="s">
        <v>78</v>
      </c>
      <c r="F30" s="26" t="s">
        <v>0</v>
      </c>
      <c r="G30" s="26" t="s">
        <v>1</v>
      </c>
      <c r="H30" s="26" t="s">
        <v>79</v>
      </c>
      <c r="I30" s="26" t="s">
        <v>4</v>
      </c>
      <c r="J30" s="26" t="s">
        <v>29</v>
      </c>
      <c r="K30" s="26" t="s">
        <v>30</v>
      </c>
      <c r="L30"/>
      <c r="M30"/>
      <c r="N30"/>
      <c r="O30"/>
      <c r="P30"/>
    </row>
    <row r="31" spans="1:19" ht="15.75" thickBot="1" x14ac:dyDescent="0.3">
      <c r="A31" s="22" t="s">
        <v>3</v>
      </c>
      <c r="B31" s="25">
        <v>0.1</v>
      </c>
      <c r="C31" s="25">
        <v>0.3</v>
      </c>
      <c r="D31" s="25">
        <v>0.1</v>
      </c>
      <c r="E31" s="25">
        <v>0.7</v>
      </c>
      <c r="F31" s="25">
        <v>6</v>
      </c>
      <c r="G31" s="25">
        <v>100</v>
      </c>
      <c r="H31" s="25">
        <v>0.01</v>
      </c>
      <c r="I31" s="25">
        <v>10</v>
      </c>
      <c r="J31" s="25">
        <v>500</v>
      </c>
      <c r="K31" s="25">
        <v>0.1</v>
      </c>
      <c r="L31"/>
      <c r="M31"/>
      <c r="N31"/>
      <c r="O31"/>
      <c r="P31"/>
    </row>
    <row r="32" spans="1:19" ht="15.75" thickTop="1" x14ac:dyDescent="0.25">
      <c r="A32" s="21" t="s">
        <v>31</v>
      </c>
      <c r="B32" s="1">
        <f>B12/B$31*100</f>
        <v>0</v>
      </c>
      <c r="C32" s="1">
        <f t="shared" ref="C32:E32" si="1">C12/C$31*100</f>
        <v>0</v>
      </c>
      <c r="D32" s="1">
        <f t="shared" si="1"/>
        <v>0</v>
      </c>
      <c r="E32" s="1">
        <f t="shared" si="1"/>
        <v>0</v>
      </c>
      <c r="F32" s="1" t="e">
        <f>IF(F12&lt;6,$F$31/F12*100,F12/F$31*100)</f>
        <v>#DIV/0!</v>
      </c>
      <c r="G32" s="1">
        <f t="shared" ref="G32:K46" si="2">G12/G$31*100</f>
        <v>0</v>
      </c>
      <c r="H32" s="1">
        <f t="shared" si="2"/>
        <v>0</v>
      </c>
      <c r="I32" s="1">
        <f t="shared" si="2"/>
        <v>0</v>
      </c>
      <c r="J32" s="1">
        <f t="shared" si="2"/>
        <v>0</v>
      </c>
      <c r="K32" s="1">
        <f t="shared" si="2"/>
        <v>0</v>
      </c>
      <c r="L32"/>
      <c r="M32"/>
      <c r="N32"/>
      <c r="O32"/>
      <c r="P32"/>
    </row>
    <row r="33" spans="1:17" x14ac:dyDescent="0.25">
      <c r="A33" s="21" t="s">
        <v>32</v>
      </c>
      <c r="B33" s="1">
        <f t="shared" ref="B33:E33" si="3">B13/B$31*100</f>
        <v>0</v>
      </c>
      <c r="C33" s="1">
        <f t="shared" si="3"/>
        <v>0</v>
      </c>
      <c r="D33" s="1">
        <f t="shared" si="3"/>
        <v>0</v>
      </c>
      <c r="E33" s="1">
        <f t="shared" si="3"/>
        <v>0</v>
      </c>
      <c r="F33" s="1" t="e">
        <f t="shared" ref="F33:F46" si="4">IF(F13&lt;6,$F$31/F13*100,F13/F$31*100)</f>
        <v>#DIV/0!</v>
      </c>
      <c r="G33" s="1">
        <f t="shared" si="2"/>
        <v>0</v>
      </c>
      <c r="H33" s="1">
        <f t="shared" si="2"/>
        <v>0</v>
      </c>
      <c r="I33" s="1">
        <f t="shared" si="2"/>
        <v>0</v>
      </c>
      <c r="J33" s="1">
        <f t="shared" si="2"/>
        <v>0</v>
      </c>
      <c r="K33" s="1">
        <f t="shared" si="2"/>
        <v>0</v>
      </c>
      <c r="L33"/>
      <c r="M33"/>
      <c r="N33"/>
      <c r="O33"/>
      <c r="P33"/>
    </row>
    <row r="34" spans="1:17" x14ac:dyDescent="0.25">
      <c r="A34" s="21" t="s">
        <v>33</v>
      </c>
      <c r="B34" s="1">
        <f t="shared" ref="B34:E34" si="5">B14/B$31*100</f>
        <v>0</v>
      </c>
      <c r="C34" s="1">
        <f t="shared" si="5"/>
        <v>0</v>
      </c>
      <c r="D34" s="1">
        <f t="shared" si="5"/>
        <v>0</v>
      </c>
      <c r="E34" s="1">
        <f t="shared" si="5"/>
        <v>0</v>
      </c>
      <c r="F34" s="1" t="e">
        <f t="shared" si="4"/>
        <v>#DIV/0!</v>
      </c>
      <c r="G34" s="1">
        <f t="shared" si="2"/>
        <v>0</v>
      </c>
      <c r="H34" s="1">
        <f t="shared" si="2"/>
        <v>0</v>
      </c>
      <c r="I34" s="1">
        <f t="shared" si="2"/>
        <v>0</v>
      </c>
      <c r="J34" s="1">
        <f t="shared" si="2"/>
        <v>0</v>
      </c>
      <c r="K34" s="1">
        <f t="shared" si="2"/>
        <v>0</v>
      </c>
      <c r="L34"/>
      <c r="M34"/>
      <c r="N34"/>
      <c r="O34"/>
      <c r="P34"/>
    </row>
    <row r="35" spans="1:17" x14ac:dyDescent="0.25">
      <c r="A35" s="21" t="s">
        <v>34</v>
      </c>
      <c r="B35" s="1">
        <f t="shared" ref="B35:E35" si="6">B15/B$31*100</f>
        <v>0</v>
      </c>
      <c r="C35" s="1">
        <f t="shared" si="6"/>
        <v>0</v>
      </c>
      <c r="D35" s="1">
        <f t="shared" si="6"/>
        <v>0</v>
      </c>
      <c r="E35" s="1">
        <f t="shared" si="6"/>
        <v>0</v>
      </c>
      <c r="F35" s="1" t="e">
        <f t="shared" si="4"/>
        <v>#DIV/0!</v>
      </c>
      <c r="G35" s="1">
        <f t="shared" si="2"/>
        <v>0</v>
      </c>
      <c r="H35" s="1">
        <f t="shared" si="2"/>
        <v>0</v>
      </c>
      <c r="I35" s="1">
        <f t="shared" si="2"/>
        <v>0</v>
      </c>
      <c r="J35" s="1">
        <f t="shared" si="2"/>
        <v>0</v>
      </c>
      <c r="K35" s="1">
        <f t="shared" si="2"/>
        <v>0</v>
      </c>
      <c r="L35"/>
      <c r="M35"/>
      <c r="N35"/>
      <c r="O35"/>
      <c r="P35"/>
    </row>
    <row r="36" spans="1:17" x14ac:dyDescent="0.25">
      <c r="A36" s="21" t="s">
        <v>35</v>
      </c>
      <c r="B36" s="1">
        <f t="shared" ref="B36:E36" si="7">B16/B$31*100</f>
        <v>0</v>
      </c>
      <c r="C36" s="1">
        <f t="shared" si="7"/>
        <v>0</v>
      </c>
      <c r="D36" s="1">
        <f t="shared" si="7"/>
        <v>0</v>
      </c>
      <c r="E36" s="1">
        <f t="shared" si="7"/>
        <v>0</v>
      </c>
      <c r="F36" s="1" t="e">
        <f t="shared" si="4"/>
        <v>#DIV/0!</v>
      </c>
      <c r="G36" s="1">
        <f t="shared" si="2"/>
        <v>0</v>
      </c>
      <c r="H36" s="1">
        <f t="shared" si="2"/>
        <v>0</v>
      </c>
      <c r="I36" s="1">
        <f t="shared" si="2"/>
        <v>0</v>
      </c>
      <c r="J36" s="1">
        <f t="shared" si="2"/>
        <v>0</v>
      </c>
      <c r="K36" s="1">
        <f t="shared" si="2"/>
        <v>0</v>
      </c>
      <c r="L36"/>
      <c r="M36"/>
      <c r="N36"/>
      <c r="O36"/>
      <c r="P36"/>
    </row>
    <row r="37" spans="1:17" x14ac:dyDescent="0.25">
      <c r="A37" s="21" t="s">
        <v>36</v>
      </c>
      <c r="B37" s="1">
        <f t="shared" ref="B37:E37" si="8">B17/B$31*100</f>
        <v>0</v>
      </c>
      <c r="C37" s="1">
        <f t="shared" si="8"/>
        <v>0</v>
      </c>
      <c r="D37" s="1">
        <f t="shared" si="8"/>
        <v>0</v>
      </c>
      <c r="E37" s="1">
        <f t="shared" si="8"/>
        <v>0</v>
      </c>
      <c r="F37" s="1" t="e">
        <f t="shared" si="4"/>
        <v>#DIV/0!</v>
      </c>
      <c r="G37" s="1">
        <f t="shared" si="2"/>
        <v>0</v>
      </c>
      <c r="H37" s="1">
        <f t="shared" si="2"/>
        <v>0</v>
      </c>
      <c r="I37" s="1">
        <f t="shared" si="2"/>
        <v>0</v>
      </c>
      <c r="J37" s="1">
        <f t="shared" si="2"/>
        <v>0</v>
      </c>
      <c r="K37" s="1">
        <f t="shared" si="2"/>
        <v>0</v>
      </c>
      <c r="L37"/>
      <c r="M37"/>
      <c r="N37"/>
      <c r="O37"/>
      <c r="P37"/>
    </row>
    <row r="38" spans="1:17" x14ac:dyDescent="0.25">
      <c r="A38" s="21" t="s">
        <v>37</v>
      </c>
      <c r="B38" s="1">
        <f t="shared" ref="B38:E38" si="9">B18/B$31*100</f>
        <v>0</v>
      </c>
      <c r="C38" s="1">
        <f t="shared" si="9"/>
        <v>0</v>
      </c>
      <c r="D38" s="1">
        <f t="shared" si="9"/>
        <v>0</v>
      </c>
      <c r="E38" s="1">
        <f t="shared" si="9"/>
        <v>0</v>
      </c>
      <c r="F38" s="1" t="e">
        <f t="shared" si="4"/>
        <v>#DIV/0!</v>
      </c>
      <c r="G38" s="1">
        <f t="shared" si="2"/>
        <v>0</v>
      </c>
      <c r="H38" s="1">
        <f t="shared" si="2"/>
        <v>0</v>
      </c>
      <c r="I38" s="1">
        <f t="shared" si="2"/>
        <v>0</v>
      </c>
      <c r="J38" s="1">
        <f t="shared" si="2"/>
        <v>0</v>
      </c>
      <c r="K38" s="1">
        <f t="shared" si="2"/>
        <v>0</v>
      </c>
      <c r="L38"/>
      <c r="M38"/>
      <c r="N38"/>
      <c r="O38"/>
      <c r="P38"/>
    </row>
    <row r="39" spans="1:17" x14ac:dyDescent="0.25">
      <c r="A39" s="21" t="s">
        <v>38</v>
      </c>
      <c r="B39" s="1">
        <f t="shared" ref="B39:E39" si="10">B19/B$31*100</f>
        <v>0</v>
      </c>
      <c r="C39" s="1">
        <f t="shared" si="10"/>
        <v>0</v>
      </c>
      <c r="D39" s="1">
        <f t="shared" si="10"/>
        <v>0</v>
      </c>
      <c r="E39" s="1">
        <f t="shared" si="10"/>
        <v>0</v>
      </c>
      <c r="F39" s="1" t="e">
        <f t="shared" si="4"/>
        <v>#DIV/0!</v>
      </c>
      <c r="G39" s="1">
        <f t="shared" si="2"/>
        <v>0</v>
      </c>
      <c r="H39" s="1">
        <f t="shared" si="2"/>
        <v>0</v>
      </c>
      <c r="I39" s="1">
        <f t="shared" si="2"/>
        <v>0</v>
      </c>
      <c r="J39" s="1">
        <f t="shared" si="2"/>
        <v>0</v>
      </c>
      <c r="K39" s="1">
        <f t="shared" si="2"/>
        <v>0</v>
      </c>
      <c r="L39"/>
      <c r="M39"/>
      <c r="N39"/>
      <c r="O39"/>
      <c r="P39"/>
    </row>
    <row r="40" spans="1:17" x14ac:dyDescent="0.25">
      <c r="A40" s="21" t="s">
        <v>39</v>
      </c>
      <c r="B40" s="1">
        <f t="shared" ref="B40:E40" si="11">B20/B$31*100</f>
        <v>0</v>
      </c>
      <c r="C40" s="1">
        <f t="shared" si="11"/>
        <v>0</v>
      </c>
      <c r="D40" s="1">
        <f t="shared" si="11"/>
        <v>0</v>
      </c>
      <c r="E40" s="1">
        <f t="shared" si="11"/>
        <v>0</v>
      </c>
      <c r="F40" s="1" t="e">
        <f t="shared" si="4"/>
        <v>#DIV/0!</v>
      </c>
      <c r="G40" s="1">
        <f t="shared" si="2"/>
        <v>0</v>
      </c>
      <c r="H40" s="1">
        <f t="shared" si="2"/>
        <v>0</v>
      </c>
      <c r="I40" s="1">
        <f t="shared" si="2"/>
        <v>0</v>
      </c>
      <c r="J40" s="1">
        <f t="shared" si="2"/>
        <v>0</v>
      </c>
      <c r="K40" s="1">
        <f t="shared" si="2"/>
        <v>0</v>
      </c>
      <c r="L40"/>
      <c r="M40"/>
      <c r="N40"/>
      <c r="O40"/>
      <c r="P40"/>
    </row>
    <row r="41" spans="1:17" x14ac:dyDescent="0.25">
      <c r="A41" s="21" t="s">
        <v>40</v>
      </c>
      <c r="B41" s="1">
        <f t="shared" ref="B41:E41" si="12">B21/B$31*100</f>
        <v>0</v>
      </c>
      <c r="C41" s="1">
        <f t="shared" si="12"/>
        <v>0</v>
      </c>
      <c r="D41" s="1">
        <f t="shared" si="12"/>
        <v>0</v>
      </c>
      <c r="E41" s="1">
        <f t="shared" si="12"/>
        <v>0</v>
      </c>
      <c r="F41" s="1" t="e">
        <f t="shared" si="4"/>
        <v>#DIV/0!</v>
      </c>
      <c r="G41" s="1">
        <f t="shared" si="2"/>
        <v>0</v>
      </c>
      <c r="H41" s="1">
        <f t="shared" si="2"/>
        <v>0</v>
      </c>
      <c r="I41" s="1">
        <f t="shared" si="2"/>
        <v>0</v>
      </c>
      <c r="J41" s="1">
        <f t="shared" si="2"/>
        <v>0</v>
      </c>
      <c r="K41" s="1">
        <f t="shared" si="2"/>
        <v>0</v>
      </c>
      <c r="L41"/>
      <c r="M41"/>
      <c r="N41"/>
      <c r="O41"/>
      <c r="P41"/>
    </row>
    <row r="42" spans="1:17" x14ac:dyDescent="0.25">
      <c r="A42" s="21" t="s">
        <v>41</v>
      </c>
      <c r="B42" s="1">
        <f t="shared" ref="B42:E42" si="13">B22/B$31*100</f>
        <v>0</v>
      </c>
      <c r="C42" s="1">
        <f t="shared" si="13"/>
        <v>0</v>
      </c>
      <c r="D42" s="1">
        <f t="shared" si="13"/>
        <v>0</v>
      </c>
      <c r="E42" s="1">
        <f t="shared" si="13"/>
        <v>0</v>
      </c>
      <c r="F42" s="1" t="e">
        <f t="shared" si="4"/>
        <v>#DIV/0!</v>
      </c>
      <c r="G42" s="1">
        <f t="shared" si="2"/>
        <v>0</v>
      </c>
      <c r="H42" s="1">
        <f t="shared" si="2"/>
        <v>0</v>
      </c>
      <c r="I42" s="1">
        <f t="shared" si="2"/>
        <v>0</v>
      </c>
      <c r="J42" s="1">
        <f t="shared" si="2"/>
        <v>0</v>
      </c>
      <c r="K42" s="1">
        <f t="shared" si="2"/>
        <v>0</v>
      </c>
      <c r="L42"/>
      <c r="M42"/>
      <c r="N42"/>
      <c r="O42"/>
      <c r="P42"/>
    </row>
    <row r="43" spans="1:17" x14ac:dyDescent="0.25">
      <c r="A43" s="21" t="s">
        <v>42</v>
      </c>
      <c r="B43" s="1">
        <f t="shared" ref="B43:E43" si="14">B23/B$31*100</f>
        <v>0</v>
      </c>
      <c r="C43" s="1">
        <f t="shared" si="14"/>
        <v>0</v>
      </c>
      <c r="D43" s="1">
        <f t="shared" si="14"/>
        <v>0</v>
      </c>
      <c r="E43" s="1">
        <f t="shared" si="14"/>
        <v>0</v>
      </c>
      <c r="F43" s="1" t="e">
        <f t="shared" si="4"/>
        <v>#DIV/0!</v>
      </c>
      <c r="G43" s="1">
        <f t="shared" si="2"/>
        <v>0</v>
      </c>
      <c r="H43" s="1">
        <f t="shared" si="2"/>
        <v>0</v>
      </c>
      <c r="I43" s="1">
        <f t="shared" si="2"/>
        <v>0</v>
      </c>
      <c r="J43" s="1">
        <f t="shared" si="2"/>
        <v>0</v>
      </c>
      <c r="K43" s="1">
        <f t="shared" si="2"/>
        <v>0</v>
      </c>
      <c r="L43"/>
      <c r="M43"/>
      <c r="N43"/>
      <c r="O43"/>
      <c r="P43"/>
    </row>
    <row r="44" spans="1:17" x14ac:dyDescent="0.25">
      <c r="A44" s="21" t="s">
        <v>43</v>
      </c>
      <c r="B44" s="1">
        <f t="shared" ref="B44:E44" si="15">B24/B$31*100</f>
        <v>0</v>
      </c>
      <c r="C44" s="1">
        <f t="shared" si="15"/>
        <v>0</v>
      </c>
      <c r="D44" s="1">
        <f t="shared" si="15"/>
        <v>0</v>
      </c>
      <c r="E44" s="1">
        <f t="shared" si="15"/>
        <v>0</v>
      </c>
      <c r="F44" s="1" t="e">
        <f t="shared" si="4"/>
        <v>#DIV/0!</v>
      </c>
      <c r="G44" s="1">
        <f t="shared" si="2"/>
        <v>0</v>
      </c>
      <c r="H44" s="1">
        <f t="shared" si="2"/>
        <v>0</v>
      </c>
      <c r="I44" s="1">
        <f t="shared" si="2"/>
        <v>0</v>
      </c>
      <c r="J44" s="1">
        <f t="shared" si="2"/>
        <v>0</v>
      </c>
      <c r="K44" s="1">
        <f t="shared" si="2"/>
        <v>0</v>
      </c>
      <c r="L44"/>
      <c r="M44"/>
      <c r="N44"/>
      <c r="O44"/>
      <c r="P44"/>
    </row>
    <row r="45" spans="1:17" x14ac:dyDescent="0.25">
      <c r="A45" s="21" t="s">
        <v>44</v>
      </c>
      <c r="B45" s="1">
        <f t="shared" ref="B45:E45" si="16">B25/B$31*100</f>
        <v>0</v>
      </c>
      <c r="C45" s="1">
        <f t="shared" si="16"/>
        <v>0</v>
      </c>
      <c r="D45" s="1">
        <f t="shared" si="16"/>
        <v>0</v>
      </c>
      <c r="E45" s="1">
        <f t="shared" si="16"/>
        <v>0</v>
      </c>
      <c r="F45" s="1" t="e">
        <f t="shared" si="4"/>
        <v>#DIV/0!</v>
      </c>
      <c r="G45" s="1">
        <f t="shared" si="2"/>
        <v>0</v>
      </c>
      <c r="H45" s="1">
        <f t="shared" si="2"/>
        <v>0</v>
      </c>
      <c r="I45" s="1">
        <f t="shared" si="2"/>
        <v>0</v>
      </c>
      <c r="J45" s="1">
        <f t="shared" si="2"/>
        <v>0</v>
      </c>
      <c r="K45" s="1">
        <f t="shared" si="2"/>
        <v>0</v>
      </c>
      <c r="L45"/>
      <c r="M45"/>
      <c r="N45"/>
      <c r="O45"/>
      <c r="P45"/>
    </row>
    <row r="46" spans="1:17" ht="15.75" thickBot="1" x14ac:dyDescent="0.3">
      <c r="A46" s="22" t="s">
        <v>45</v>
      </c>
      <c r="B46" s="25">
        <f t="shared" ref="B46:E46" si="17">B26/B$31*100</f>
        <v>0</v>
      </c>
      <c r="C46" s="25">
        <f t="shared" si="17"/>
        <v>0</v>
      </c>
      <c r="D46" s="25">
        <f t="shared" si="17"/>
        <v>0</v>
      </c>
      <c r="E46" s="25">
        <f t="shared" si="17"/>
        <v>0</v>
      </c>
      <c r="F46" s="25" t="e">
        <f t="shared" si="4"/>
        <v>#DIV/0!</v>
      </c>
      <c r="G46" s="25">
        <f t="shared" si="2"/>
        <v>0</v>
      </c>
      <c r="H46" s="25">
        <f t="shared" si="2"/>
        <v>0</v>
      </c>
      <c r="I46" s="25">
        <f t="shared" si="2"/>
        <v>0</v>
      </c>
      <c r="J46" s="25">
        <f t="shared" si="2"/>
        <v>0</v>
      </c>
      <c r="K46" s="25">
        <f t="shared" si="2"/>
        <v>0</v>
      </c>
      <c r="L46"/>
      <c r="M46"/>
      <c r="N46"/>
      <c r="O46"/>
      <c r="P46"/>
    </row>
    <row r="47" spans="1:17" ht="16.5" thickTop="1" thickBot="1" x14ac:dyDescent="0.3">
      <c r="A47" s="8"/>
      <c r="B47" s="29"/>
      <c r="C47" s="29"/>
      <c r="D47" s="29"/>
      <c r="E47" s="29"/>
      <c r="Q47" s="14"/>
    </row>
    <row r="48" spans="1:17" ht="15.75" thickBot="1" x14ac:dyDescent="0.3">
      <c r="A48" s="38" t="s">
        <v>48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Q48" s="14"/>
    </row>
    <row r="49" spans="1:17" ht="15.75" thickBot="1" x14ac:dyDescent="0.3">
      <c r="A49" s="27"/>
      <c r="B49" s="28" t="s">
        <v>26</v>
      </c>
      <c r="C49" s="28" t="s">
        <v>27</v>
      </c>
      <c r="D49" s="28" t="s">
        <v>28</v>
      </c>
      <c r="E49" s="28" t="s">
        <v>78</v>
      </c>
      <c r="F49" s="28" t="s">
        <v>0</v>
      </c>
      <c r="G49" s="28" t="s">
        <v>1</v>
      </c>
      <c r="H49" s="28" t="s">
        <v>79</v>
      </c>
      <c r="I49" s="28" t="s">
        <v>4</v>
      </c>
      <c r="J49" s="28" t="s">
        <v>29</v>
      </c>
      <c r="K49" s="28" t="s">
        <v>30</v>
      </c>
      <c r="Q49" s="14"/>
    </row>
    <row r="50" spans="1:17" ht="15.75" thickTop="1" x14ac:dyDescent="0.25">
      <c r="A50" s="21" t="s">
        <v>49</v>
      </c>
      <c r="B50" s="1">
        <f>B32*$S$12</f>
        <v>0</v>
      </c>
      <c r="C50" s="1">
        <f>C32*$S$15</f>
        <v>0</v>
      </c>
      <c r="D50" s="1">
        <f>D32*$S$17</f>
        <v>0</v>
      </c>
      <c r="E50" s="1">
        <f>E32*$S$13</f>
        <v>0</v>
      </c>
      <c r="F50" s="1" t="e">
        <f>F32*$S$19</f>
        <v>#DIV/0!</v>
      </c>
      <c r="G50" s="1">
        <f>G32*$S$21</f>
        <v>0</v>
      </c>
      <c r="H50" s="1">
        <f>H32*$S$14</f>
        <v>0</v>
      </c>
      <c r="I50" s="1">
        <f>I32*$S$18</f>
        <v>0</v>
      </c>
      <c r="J50" s="1">
        <f>J32*$S$20</f>
        <v>0</v>
      </c>
      <c r="K50" s="1">
        <f>K32*$S$16</f>
        <v>0</v>
      </c>
      <c r="Q50" s="14"/>
    </row>
    <row r="51" spans="1:17" x14ac:dyDescent="0.25">
      <c r="A51" s="21" t="s">
        <v>50</v>
      </c>
      <c r="B51" s="1">
        <f t="shared" ref="B51:B64" si="18">B33*$S$12</f>
        <v>0</v>
      </c>
      <c r="C51" s="1">
        <f t="shared" ref="C51:C64" si="19">C33*$S$15</f>
        <v>0</v>
      </c>
      <c r="D51" s="1">
        <f t="shared" ref="D51:D64" si="20">D33*$S$17</f>
        <v>0</v>
      </c>
      <c r="E51" s="1">
        <f t="shared" ref="E51:E64" si="21">E33*$S$13</f>
        <v>0</v>
      </c>
      <c r="F51" s="1" t="e">
        <f t="shared" ref="F51:F64" si="22">F33*$S$19</f>
        <v>#DIV/0!</v>
      </c>
      <c r="G51" s="1">
        <f t="shared" ref="G51:G64" si="23">G33*$S$21</f>
        <v>0</v>
      </c>
      <c r="H51" s="1">
        <f t="shared" ref="H51:H64" si="24">H33*$S$14</f>
        <v>0</v>
      </c>
      <c r="I51" s="1">
        <f t="shared" ref="I51:I64" si="25">I33*$S$18</f>
        <v>0</v>
      </c>
      <c r="J51" s="1">
        <f t="shared" ref="J51:J64" si="26">J33*$S$20</f>
        <v>0</v>
      </c>
      <c r="K51" s="1">
        <f t="shared" ref="K51:K64" si="27">K33*$S$16</f>
        <v>0</v>
      </c>
      <c r="Q51" s="14"/>
    </row>
    <row r="52" spans="1:17" x14ac:dyDescent="0.25">
      <c r="A52" s="21" t="s">
        <v>51</v>
      </c>
      <c r="B52" s="1">
        <f t="shared" si="18"/>
        <v>0</v>
      </c>
      <c r="C52" s="1">
        <f t="shared" si="19"/>
        <v>0</v>
      </c>
      <c r="D52" s="1">
        <f t="shared" si="20"/>
        <v>0</v>
      </c>
      <c r="E52" s="1">
        <f t="shared" si="21"/>
        <v>0</v>
      </c>
      <c r="F52" s="1" t="e">
        <f t="shared" si="22"/>
        <v>#DIV/0!</v>
      </c>
      <c r="G52" s="1">
        <f t="shared" si="23"/>
        <v>0</v>
      </c>
      <c r="H52" s="1">
        <f t="shared" si="24"/>
        <v>0</v>
      </c>
      <c r="I52" s="1">
        <f t="shared" si="25"/>
        <v>0</v>
      </c>
      <c r="J52" s="1">
        <f t="shared" si="26"/>
        <v>0</v>
      </c>
      <c r="K52" s="1">
        <f t="shared" si="27"/>
        <v>0</v>
      </c>
    </row>
    <row r="53" spans="1:17" x14ac:dyDescent="0.25">
      <c r="A53" s="21" t="s">
        <v>52</v>
      </c>
      <c r="B53" s="1">
        <f t="shared" si="18"/>
        <v>0</v>
      </c>
      <c r="C53" s="1">
        <f t="shared" si="19"/>
        <v>0</v>
      </c>
      <c r="D53" s="1">
        <f t="shared" si="20"/>
        <v>0</v>
      </c>
      <c r="E53" s="1">
        <f t="shared" si="21"/>
        <v>0</v>
      </c>
      <c r="F53" s="1" t="e">
        <f t="shared" si="22"/>
        <v>#DIV/0!</v>
      </c>
      <c r="G53" s="1">
        <f t="shared" si="23"/>
        <v>0</v>
      </c>
      <c r="H53" s="1">
        <f t="shared" si="24"/>
        <v>0</v>
      </c>
      <c r="I53" s="1">
        <f t="shared" si="25"/>
        <v>0</v>
      </c>
      <c r="J53" s="1">
        <f t="shared" si="26"/>
        <v>0</v>
      </c>
      <c r="K53" s="1">
        <f t="shared" si="27"/>
        <v>0</v>
      </c>
    </row>
    <row r="54" spans="1:17" x14ac:dyDescent="0.25">
      <c r="A54" s="21" t="s">
        <v>53</v>
      </c>
      <c r="B54" s="1">
        <f t="shared" si="18"/>
        <v>0</v>
      </c>
      <c r="C54" s="1">
        <f t="shared" si="19"/>
        <v>0</v>
      </c>
      <c r="D54" s="1">
        <f t="shared" si="20"/>
        <v>0</v>
      </c>
      <c r="E54" s="1">
        <f t="shared" si="21"/>
        <v>0</v>
      </c>
      <c r="F54" s="1" t="e">
        <f t="shared" si="22"/>
        <v>#DIV/0!</v>
      </c>
      <c r="G54" s="1">
        <f t="shared" si="23"/>
        <v>0</v>
      </c>
      <c r="H54" s="1">
        <f t="shared" si="24"/>
        <v>0</v>
      </c>
      <c r="I54" s="1">
        <f t="shared" si="25"/>
        <v>0</v>
      </c>
      <c r="J54" s="1">
        <f t="shared" si="26"/>
        <v>0</v>
      </c>
      <c r="K54" s="1">
        <f t="shared" si="27"/>
        <v>0</v>
      </c>
    </row>
    <row r="55" spans="1:17" x14ac:dyDescent="0.25">
      <c r="A55" s="21" t="s">
        <v>54</v>
      </c>
      <c r="B55" s="1">
        <f t="shared" si="18"/>
        <v>0</v>
      </c>
      <c r="C55" s="1">
        <f t="shared" si="19"/>
        <v>0</v>
      </c>
      <c r="D55" s="1">
        <f t="shared" si="20"/>
        <v>0</v>
      </c>
      <c r="E55" s="1">
        <f t="shared" si="21"/>
        <v>0</v>
      </c>
      <c r="F55" s="1" t="e">
        <f t="shared" si="22"/>
        <v>#DIV/0!</v>
      </c>
      <c r="G55" s="1">
        <f t="shared" si="23"/>
        <v>0</v>
      </c>
      <c r="H55" s="1">
        <f t="shared" si="24"/>
        <v>0</v>
      </c>
      <c r="I55" s="1">
        <f t="shared" si="25"/>
        <v>0</v>
      </c>
      <c r="J55" s="1">
        <f t="shared" si="26"/>
        <v>0</v>
      </c>
      <c r="K55" s="1">
        <f t="shared" si="27"/>
        <v>0</v>
      </c>
    </row>
    <row r="56" spans="1:17" x14ac:dyDescent="0.25">
      <c r="A56" s="21" t="s">
        <v>55</v>
      </c>
      <c r="B56" s="1">
        <f t="shared" si="18"/>
        <v>0</v>
      </c>
      <c r="C56" s="1">
        <f t="shared" si="19"/>
        <v>0</v>
      </c>
      <c r="D56" s="1">
        <f t="shared" si="20"/>
        <v>0</v>
      </c>
      <c r="E56" s="1">
        <f t="shared" si="21"/>
        <v>0</v>
      </c>
      <c r="F56" s="1" t="e">
        <f t="shared" si="22"/>
        <v>#DIV/0!</v>
      </c>
      <c r="G56" s="1">
        <f t="shared" si="23"/>
        <v>0</v>
      </c>
      <c r="H56" s="1">
        <f t="shared" si="24"/>
        <v>0</v>
      </c>
      <c r="I56" s="1">
        <f t="shared" si="25"/>
        <v>0</v>
      </c>
      <c r="J56" s="1">
        <f t="shared" si="26"/>
        <v>0</v>
      </c>
      <c r="K56" s="1">
        <f t="shared" si="27"/>
        <v>0</v>
      </c>
    </row>
    <row r="57" spans="1:17" x14ac:dyDescent="0.25">
      <c r="A57" s="21" t="s">
        <v>56</v>
      </c>
      <c r="B57" s="1">
        <f t="shared" si="18"/>
        <v>0</v>
      </c>
      <c r="C57" s="1">
        <f t="shared" si="19"/>
        <v>0</v>
      </c>
      <c r="D57" s="1">
        <f t="shared" si="20"/>
        <v>0</v>
      </c>
      <c r="E57" s="1">
        <f t="shared" si="21"/>
        <v>0</v>
      </c>
      <c r="F57" s="1" t="e">
        <f t="shared" si="22"/>
        <v>#DIV/0!</v>
      </c>
      <c r="G57" s="1">
        <f t="shared" si="23"/>
        <v>0</v>
      </c>
      <c r="H57" s="1">
        <f t="shared" si="24"/>
        <v>0</v>
      </c>
      <c r="I57" s="1">
        <f t="shared" si="25"/>
        <v>0</v>
      </c>
      <c r="J57" s="1">
        <f t="shared" si="26"/>
        <v>0</v>
      </c>
      <c r="K57" s="1">
        <f t="shared" si="27"/>
        <v>0</v>
      </c>
    </row>
    <row r="58" spans="1:17" x14ac:dyDescent="0.25">
      <c r="A58" s="21" t="s">
        <v>57</v>
      </c>
      <c r="B58" s="1">
        <f t="shared" si="18"/>
        <v>0</v>
      </c>
      <c r="C58" s="1">
        <f t="shared" si="19"/>
        <v>0</v>
      </c>
      <c r="D58" s="1">
        <f t="shared" si="20"/>
        <v>0</v>
      </c>
      <c r="E58" s="1">
        <f t="shared" si="21"/>
        <v>0</v>
      </c>
      <c r="F58" s="1" t="e">
        <f t="shared" si="22"/>
        <v>#DIV/0!</v>
      </c>
      <c r="G58" s="1">
        <f t="shared" si="23"/>
        <v>0</v>
      </c>
      <c r="H58" s="1">
        <f t="shared" si="24"/>
        <v>0</v>
      </c>
      <c r="I58" s="1">
        <f t="shared" si="25"/>
        <v>0</v>
      </c>
      <c r="J58" s="1">
        <f t="shared" si="26"/>
        <v>0</v>
      </c>
      <c r="K58" s="1">
        <f t="shared" si="27"/>
        <v>0</v>
      </c>
    </row>
    <row r="59" spans="1:17" x14ac:dyDescent="0.25">
      <c r="A59" s="21" t="s">
        <v>58</v>
      </c>
      <c r="B59" s="1">
        <f t="shared" si="18"/>
        <v>0</v>
      </c>
      <c r="C59" s="1">
        <f t="shared" si="19"/>
        <v>0</v>
      </c>
      <c r="D59" s="1">
        <f t="shared" si="20"/>
        <v>0</v>
      </c>
      <c r="E59" s="1">
        <f t="shared" si="21"/>
        <v>0</v>
      </c>
      <c r="F59" s="1" t="e">
        <f t="shared" si="22"/>
        <v>#DIV/0!</v>
      </c>
      <c r="G59" s="1">
        <f t="shared" si="23"/>
        <v>0</v>
      </c>
      <c r="H59" s="1">
        <f t="shared" si="24"/>
        <v>0</v>
      </c>
      <c r="I59" s="1">
        <f t="shared" si="25"/>
        <v>0</v>
      </c>
      <c r="J59" s="1">
        <f t="shared" si="26"/>
        <v>0</v>
      </c>
      <c r="K59" s="1">
        <f t="shared" si="27"/>
        <v>0</v>
      </c>
    </row>
    <row r="60" spans="1:17" x14ac:dyDescent="0.25">
      <c r="A60" s="21" t="s">
        <v>59</v>
      </c>
      <c r="B60" s="1">
        <f t="shared" si="18"/>
        <v>0</v>
      </c>
      <c r="C60" s="1">
        <f t="shared" si="19"/>
        <v>0</v>
      </c>
      <c r="D60" s="1">
        <f t="shared" si="20"/>
        <v>0</v>
      </c>
      <c r="E60" s="1">
        <f t="shared" si="21"/>
        <v>0</v>
      </c>
      <c r="F60" s="1" t="e">
        <f t="shared" si="22"/>
        <v>#DIV/0!</v>
      </c>
      <c r="G60" s="1">
        <f t="shared" si="23"/>
        <v>0</v>
      </c>
      <c r="H60" s="1">
        <f t="shared" si="24"/>
        <v>0</v>
      </c>
      <c r="I60" s="1">
        <f t="shared" si="25"/>
        <v>0</v>
      </c>
      <c r="J60" s="1">
        <f t="shared" si="26"/>
        <v>0</v>
      </c>
      <c r="K60" s="1">
        <f t="shared" si="27"/>
        <v>0</v>
      </c>
    </row>
    <row r="61" spans="1:17" x14ac:dyDescent="0.25">
      <c r="A61" s="21" t="s">
        <v>60</v>
      </c>
      <c r="B61" s="1">
        <f t="shared" si="18"/>
        <v>0</v>
      </c>
      <c r="C61" s="1">
        <f t="shared" si="19"/>
        <v>0</v>
      </c>
      <c r="D61" s="1">
        <f t="shared" si="20"/>
        <v>0</v>
      </c>
      <c r="E61" s="1">
        <f t="shared" si="21"/>
        <v>0</v>
      </c>
      <c r="F61" s="1" t="e">
        <f t="shared" si="22"/>
        <v>#DIV/0!</v>
      </c>
      <c r="G61" s="1">
        <f t="shared" si="23"/>
        <v>0</v>
      </c>
      <c r="H61" s="1">
        <f t="shared" si="24"/>
        <v>0</v>
      </c>
      <c r="I61" s="1">
        <f t="shared" si="25"/>
        <v>0</v>
      </c>
      <c r="J61" s="1">
        <f t="shared" si="26"/>
        <v>0</v>
      </c>
      <c r="K61" s="1">
        <f t="shared" si="27"/>
        <v>0</v>
      </c>
    </row>
    <row r="62" spans="1:17" x14ac:dyDescent="0.25">
      <c r="A62" s="21" t="s">
        <v>61</v>
      </c>
      <c r="B62" s="1">
        <f t="shared" si="18"/>
        <v>0</v>
      </c>
      <c r="C62" s="1">
        <f t="shared" si="19"/>
        <v>0</v>
      </c>
      <c r="D62" s="1">
        <f t="shared" si="20"/>
        <v>0</v>
      </c>
      <c r="E62" s="1">
        <f t="shared" si="21"/>
        <v>0</v>
      </c>
      <c r="F62" s="1" t="e">
        <f t="shared" si="22"/>
        <v>#DIV/0!</v>
      </c>
      <c r="G62" s="1">
        <f t="shared" si="23"/>
        <v>0</v>
      </c>
      <c r="H62" s="1">
        <f t="shared" si="24"/>
        <v>0</v>
      </c>
      <c r="I62" s="1">
        <f t="shared" si="25"/>
        <v>0</v>
      </c>
      <c r="J62" s="1">
        <f t="shared" si="26"/>
        <v>0</v>
      </c>
      <c r="K62" s="1">
        <f t="shared" si="27"/>
        <v>0</v>
      </c>
    </row>
    <row r="63" spans="1:17" x14ac:dyDescent="0.25">
      <c r="A63" s="21" t="s">
        <v>62</v>
      </c>
      <c r="B63" s="1">
        <f t="shared" si="18"/>
        <v>0</v>
      </c>
      <c r="C63" s="1">
        <f t="shared" si="19"/>
        <v>0</v>
      </c>
      <c r="D63" s="1">
        <f t="shared" si="20"/>
        <v>0</v>
      </c>
      <c r="E63" s="1">
        <f t="shared" si="21"/>
        <v>0</v>
      </c>
      <c r="F63" s="1" t="e">
        <f t="shared" si="22"/>
        <v>#DIV/0!</v>
      </c>
      <c r="G63" s="1">
        <f t="shared" si="23"/>
        <v>0</v>
      </c>
      <c r="H63" s="1">
        <f t="shared" si="24"/>
        <v>0</v>
      </c>
      <c r="I63" s="1">
        <f t="shared" si="25"/>
        <v>0</v>
      </c>
      <c r="J63" s="1">
        <f t="shared" si="26"/>
        <v>0</v>
      </c>
      <c r="K63" s="1">
        <f t="shared" si="27"/>
        <v>0</v>
      </c>
    </row>
    <row r="64" spans="1:17" ht="15.75" thickBot="1" x14ac:dyDescent="0.3">
      <c r="A64" s="22" t="s">
        <v>63</v>
      </c>
      <c r="B64" s="25">
        <f t="shared" si="18"/>
        <v>0</v>
      </c>
      <c r="C64" s="25">
        <f t="shared" si="19"/>
        <v>0</v>
      </c>
      <c r="D64" s="25">
        <f t="shared" si="20"/>
        <v>0</v>
      </c>
      <c r="E64" s="25">
        <f t="shared" si="21"/>
        <v>0</v>
      </c>
      <c r="F64" s="25" t="e">
        <f t="shared" si="22"/>
        <v>#DIV/0!</v>
      </c>
      <c r="G64" s="25">
        <f t="shared" si="23"/>
        <v>0</v>
      </c>
      <c r="H64" s="25">
        <f t="shared" si="24"/>
        <v>0</v>
      </c>
      <c r="I64" s="25">
        <f t="shared" si="25"/>
        <v>0</v>
      </c>
      <c r="J64" s="25">
        <f t="shared" si="26"/>
        <v>0</v>
      </c>
      <c r="K64" s="25">
        <f t="shared" si="27"/>
        <v>0</v>
      </c>
    </row>
    <row r="65" ht="15.75" thickTop="1" x14ac:dyDescent="0.25"/>
  </sheetData>
  <mergeCells count="5">
    <mergeCell ref="A29:K29"/>
    <mergeCell ref="A48:K48"/>
    <mergeCell ref="A1:L1"/>
    <mergeCell ref="B2:L2"/>
    <mergeCell ref="A10:K10"/>
  </mergeCells>
  <conditionalFormatting sqref="L12:L26">
    <cfRule type="cellIs" dxfId="9" priority="7" operator="between">
      <formula>50.1</formula>
      <formula>100</formula>
    </cfRule>
    <cfRule type="cellIs" dxfId="8" priority="8" operator="between">
      <formula>100.1</formula>
      <formula>200</formula>
    </cfRule>
    <cfRule type="cellIs" dxfId="7" priority="9" operator="between">
      <formula>200.1</formula>
      <formula>300</formula>
    </cfRule>
    <cfRule type="cellIs" dxfId="6" priority="10" operator="greaterThan">
      <formula>300</formula>
    </cfRule>
  </conditionalFormatting>
  <conditionalFormatting sqref="L12:L26">
    <cfRule type="cellIs" dxfId="5" priority="6" operator="between">
      <formula>0.1</formula>
      <formula>50</formula>
    </cfRule>
  </conditionalFormatting>
  <conditionalFormatting sqref="B2:L2">
    <cfRule type="cellIs" dxfId="4" priority="1" operator="greaterThan">
      <formula>300</formula>
    </cfRule>
    <cfRule type="cellIs" dxfId="3" priority="2" operator="between">
      <formula>200.1</formula>
      <formula>300</formula>
    </cfRule>
    <cfRule type="cellIs" dxfId="2" priority="3" operator="between">
      <formula>100.1</formula>
      <formula>200</formula>
    </cfRule>
    <cfRule type="cellIs" dxfId="1" priority="4" operator="between">
      <formula>50.1</formula>
      <formula>100</formula>
    </cfRule>
    <cfRule type="cellIs" dxfId="0" priority="5" operator="between">
      <formula>0.1</formula>
      <formula>50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Toussaint, Thiago</dc:creator>
  <cp:lastModifiedBy>Pedro Ivo Diogenis Belo</cp:lastModifiedBy>
  <dcterms:created xsi:type="dcterms:W3CDTF">2018-01-31T19:10:43Z</dcterms:created>
  <dcterms:modified xsi:type="dcterms:W3CDTF">2018-02-22T14:42:22Z</dcterms:modified>
</cp:coreProperties>
</file>